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7E96D837-A9F1-459C-936C-88E1CD139B72}" xr6:coauthVersionLast="47" xr6:coauthVersionMax="47" xr10:uidLastSave="{00000000-0000-0000-0000-000000000000}"/>
  <bookViews>
    <workbookView xWindow="28680" yWindow="-120" windowWidth="29040" windowHeight="15840" xr2:uid="{0921F358-BF85-4925-8A07-9D28A1CE4F21}"/>
  </bookViews>
  <sheets>
    <sheet name="Kit 12p" sheetId="1" r:id="rId1"/>
  </sheets>
  <definedNames>
    <definedName name="_xlnm.Print_Titles" localSheetId="0">'Kit 12p'!$1:$7</definedName>
    <definedName name="_xlnm.Print_Area" localSheetId="0">'Kit 12p'!$A$1:$H$45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9" i="1"/>
  <c r="H23" i="1" l="1"/>
</calcChain>
</file>

<file path=xl/sharedStrings.xml><?xml version="1.0" encoding="utf-8"?>
<sst xmlns="http://schemas.openxmlformats.org/spreadsheetml/2006/main" count="26" uniqueCount="18">
  <si>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</si>
  <si>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Prix Argent 925 Rhodié</t>
  </si>
  <si>
    <t>PV Façon Argent</t>
  </si>
  <si>
    <t>Poids moyen
en gramme (1)</t>
  </si>
  <si>
    <t>(1) les poids moyens en gramme sont pour une alliance taille 55</t>
  </si>
  <si>
    <t>Implantations - KITS 12 pièces</t>
  </si>
  <si>
    <t>Intérieur confort sur tous les modèles</t>
  </si>
  <si>
    <t>BAGUE ARGENT PREMIUM - 
- 1 SPIENNELLE NOIR</t>
  </si>
  <si>
    <t>BAGUE ARGENT PREMIUM - 
- 3 SPIENNELLES NOIRS</t>
  </si>
  <si>
    <t>BAGUE ARGENT PREMIUM - 
- 4 SPIENNELLES NOIRS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</si>
  <si>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Argent</t>
    </r>
  </si>
  <si>
    <t>IMAGE</t>
  </si>
  <si>
    <t>BAGUE ARGENT PREMIUM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</si>
  <si>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intérieur confort sur tous les modèles</t>
    </r>
  </si>
  <si>
    <t>Désignation</t>
  </si>
  <si>
    <t>TOTAL</t>
  </si>
  <si>
    <t>PERTE ARG 12%</t>
  </si>
  <si>
    <t>ARGENT 925 ‰ et SPINELLES NOIRS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</si>
</sst>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0"/>
      <color theme="1"/>
      <name val="Calibri Light"/>
      <family val="2"/>
      <scheme val="maj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3" fontId="5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emf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2</xdr:row>
      <xdr:rowOff>161240</xdr:rowOff>
    </xdr:from>
    <xdr:to>
      <xdr:col>6</xdr:col>
      <xdr:colOff>179917</xdr:colOff>
      <xdr:row>5</xdr:row>
      <xdr:rowOff>12450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291853" y="811181"/>
          <a:ext cx="1446182" cy="433916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1</xdr:col>
      <xdr:colOff>409576</xdr:colOff>
      <xdr:row>8</xdr:row>
      <xdr:rowOff>9526</xdr:rowOff>
    </xdr:from>
    <xdr:to>
      <xdr:col>1</xdr:col>
      <xdr:colOff>828675</xdr:colOff>
      <xdr:row>9</xdr:row>
      <xdr:rowOff>47625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4E8C83D2-5320-C42D-1CA8-7581F41A6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6" y="2600326"/>
          <a:ext cx="419099" cy="419099"/>
        </a:xfrm>
        <a:prstGeom prst="rect">
          <a:avLst/>
        </a:prstGeom>
      </xdr:spPr>
    </xdr:pic>
    <xdr:clientData/>
  </xdr:twoCellAnchor>
  <xdr:twoCellAnchor editAs="oneCell">
    <xdr:from>
      <xdr:col>1</xdr:col>
      <xdr:colOff>397651</xdr:colOff>
      <xdr:row>9</xdr:row>
      <xdr:rowOff>7276</xdr:rowOff>
    </xdr:from>
    <xdr:to>
      <xdr:col>1</xdr:col>
      <xdr:colOff>781050</xdr:colOff>
      <xdr:row>10</xdr:row>
      <xdr:rowOff>9675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C485958-F8ED-B69F-3646-6FFC9B27E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01" y="2979076"/>
          <a:ext cx="383399" cy="383399"/>
        </a:xfrm>
        <a:prstGeom prst="rect">
          <a:avLst/>
        </a:prstGeom>
      </xdr:spPr>
    </xdr:pic>
    <xdr:clientData/>
  </xdr:twoCellAnchor>
  <xdr:twoCellAnchor editAs="oneCell">
    <xdr:from>
      <xdr:col>1</xdr:col>
      <xdr:colOff>385727</xdr:colOff>
      <xdr:row>10</xdr:row>
      <xdr:rowOff>21526</xdr:rowOff>
    </xdr:from>
    <xdr:to>
      <xdr:col>1</xdr:col>
      <xdr:colOff>800101</xdr:colOff>
      <xdr:row>11</xdr:row>
      <xdr:rowOff>54900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60C8E20C-11CD-4BFC-A8B2-916E8A3D0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77" y="3374326"/>
          <a:ext cx="414374" cy="414374"/>
        </a:xfrm>
        <a:prstGeom prst="rect">
          <a:avLst/>
        </a:prstGeom>
      </xdr:spPr>
    </xdr:pic>
    <xdr:clientData/>
  </xdr:twoCellAnchor>
  <xdr:twoCellAnchor editAs="oneCell">
    <xdr:from>
      <xdr:col>1</xdr:col>
      <xdr:colOff>373802</xdr:colOff>
      <xdr:row>10</xdr:row>
      <xdr:rowOff>378676</xdr:rowOff>
    </xdr:from>
    <xdr:to>
      <xdr:col>1</xdr:col>
      <xdr:colOff>771526</xdr:colOff>
      <xdr:row>12</xdr:row>
      <xdr:rowOff>14400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D365FA88-64DD-3761-E5D4-1AAF94942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52" y="3731476"/>
          <a:ext cx="397724" cy="39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390452</xdr:colOff>
      <xdr:row>12</xdr:row>
      <xdr:rowOff>21451</xdr:rowOff>
    </xdr:from>
    <xdr:to>
      <xdr:col>1</xdr:col>
      <xdr:colOff>771526</xdr:colOff>
      <xdr:row>13</xdr:row>
      <xdr:rowOff>21525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6B9062DC-0240-DE6C-50FA-BB3AF3320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02" y="4136251"/>
          <a:ext cx="381074" cy="3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378526</xdr:colOff>
      <xdr:row>13</xdr:row>
      <xdr:rowOff>7051</xdr:rowOff>
    </xdr:from>
    <xdr:to>
      <xdr:col>1</xdr:col>
      <xdr:colOff>752475</xdr:colOff>
      <xdr:row>14</xdr:row>
      <xdr:rowOff>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AA9FBCCD-87AE-F0AF-A4D9-B242451EA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6" y="4502851"/>
          <a:ext cx="373949" cy="373949"/>
        </a:xfrm>
        <a:prstGeom prst="rect">
          <a:avLst/>
        </a:prstGeom>
      </xdr:spPr>
    </xdr:pic>
    <xdr:clientData/>
  </xdr:twoCellAnchor>
  <xdr:twoCellAnchor editAs="oneCell">
    <xdr:from>
      <xdr:col>1</xdr:col>
      <xdr:colOff>423751</xdr:colOff>
      <xdr:row>14</xdr:row>
      <xdr:rowOff>33226</xdr:rowOff>
    </xdr:from>
    <xdr:to>
      <xdr:col>1</xdr:col>
      <xdr:colOff>762000</xdr:colOff>
      <xdr:row>14</xdr:row>
      <xdr:rowOff>371475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B80EC7A6-2968-2CB6-9E5F-9A2087A95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401" y="4910026"/>
          <a:ext cx="338249" cy="338249"/>
        </a:xfrm>
        <a:prstGeom prst="rect">
          <a:avLst/>
        </a:prstGeom>
      </xdr:spPr>
    </xdr:pic>
    <xdr:clientData/>
  </xdr:twoCellAnchor>
  <xdr:twoCellAnchor editAs="oneCell">
    <xdr:from>
      <xdr:col>1</xdr:col>
      <xdr:colOff>383251</xdr:colOff>
      <xdr:row>15</xdr:row>
      <xdr:rowOff>30826</xdr:rowOff>
    </xdr:from>
    <xdr:to>
      <xdr:col>1</xdr:col>
      <xdr:colOff>723900</xdr:colOff>
      <xdr:row>15</xdr:row>
      <xdr:rowOff>371475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D79B7A60-A9BB-33A0-D8F3-F1E17F243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901" y="5288626"/>
          <a:ext cx="340649" cy="340649"/>
        </a:xfrm>
        <a:prstGeom prst="rect">
          <a:avLst/>
        </a:prstGeom>
      </xdr:spPr>
    </xdr:pic>
    <xdr:clientData/>
  </xdr:twoCellAnchor>
  <xdr:twoCellAnchor editAs="oneCell">
    <xdr:from>
      <xdr:col>1</xdr:col>
      <xdr:colOff>371326</xdr:colOff>
      <xdr:row>16</xdr:row>
      <xdr:rowOff>9376</xdr:rowOff>
    </xdr:from>
    <xdr:to>
      <xdr:col>1</xdr:col>
      <xdr:colOff>733425</xdr:colOff>
      <xdr:row>16</xdr:row>
      <xdr:rowOff>371475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B4D0606C-C60F-3A71-2622-8859731C4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976" y="5648176"/>
          <a:ext cx="362099" cy="362099"/>
        </a:xfrm>
        <a:prstGeom prst="rect">
          <a:avLst/>
        </a:prstGeom>
      </xdr:spPr>
    </xdr:pic>
    <xdr:clientData/>
  </xdr:twoCellAnchor>
  <xdr:twoCellAnchor editAs="oneCell">
    <xdr:from>
      <xdr:col>1</xdr:col>
      <xdr:colOff>378451</xdr:colOff>
      <xdr:row>18</xdr:row>
      <xdr:rowOff>28575</xdr:rowOff>
    </xdr:from>
    <xdr:to>
      <xdr:col>1</xdr:col>
      <xdr:colOff>711826</xdr:colOff>
      <xdr:row>18</xdr:row>
      <xdr:rowOff>361950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7BF3856-0940-721D-EE41-8AF85649A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01" y="6429375"/>
          <a:ext cx="333375" cy="333375"/>
        </a:xfrm>
        <a:prstGeom prst="rect">
          <a:avLst/>
        </a:prstGeom>
      </xdr:spPr>
    </xdr:pic>
    <xdr:clientData/>
  </xdr:twoCellAnchor>
  <xdr:twoCellAnchor editAs="oneCell">
    <xdr:from>
      <xdr:col>1</xdr:col>
      <xdr:colOff>376051</xdr:colOff>
      <xdr:row>19</xdr:row>
      <xdr:rowOff>23626</xdr:rowOff>
    </xdr:from>
    <xdr:to>
      <xdr:col>1</xdr:col>
      <xdr:colOff>723900</xdr:colOff>
      <xdr:row>19</xdr:row>
      <xdr:rowOff>371475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C26D13FC-C909-BCA6-D80A-7C085945E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701" y="6805426"/>
          <a:ext cx="347849" cy="347849"/>
        </a:xfrm>
        <a:prstGeom prst="rect">
          <a:avLst/>
        </a:prstGeom>
      </xdr:spPr>
    </xdr:pic>
    <xdr:clientData/>
  </xdr:twoCellAnchor>
  <xdr:twoCellAnchor editAs="oneCell">
    <xdr:from>
      <xdr:col>1</xdr:col>
      <xdr:colOff>419661</xdr:colOff>
      <xdr:row>3</xdr:row>
      <xdr:rowOff>35298</xdr:rowOff>
    </xdr:from>
    <xdr:to>
      <xdr:col>2</xdr:col>
      <xdr:colOff>549089</xdr:colOff>
      <xdr:row>6</xdr:row>
      <xdr:rowOff>53405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CD2A82-D8C5-DBDE-F5C3-BCE15E3E7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190" y="875739"/>
          <a:ext cx="1350870" cy="82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157265</xdr:colOff>
      <xdr:row>26</xdr:row>
      <xdr:rowOff>78443</xdr:rowOff>
    </xdr:from>
    <xdr:to>
      <xdr:col>2</xdr:col>
      <xdr:colOff>1725706</xdr:colOff>
      <xdr:row>43</xdr:row>
      <xdr:rowOff>179294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8FCC783-E4A7-DE8B-74DB-AE1F2DE7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265" y="8438031"/>
          <a:ext cx="3036412" cy="333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403414</xdr:colOff>
      <xdr:row>17</xdr:row>
      <xdr:rowOff>22412</xdr:rowOff>
    </xdr:from>
    <xdr:to>
      <xdr:col>1</xdr:col>
      <xdr:colOff>651800</xdr:colOff>
      <xdr:row>17</xdr:row>
      <xdr:rowOff>369793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0796550-AC29-C32A-E796-56121CF695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46" t="11731" r="29560" b="23580"/>
        <a:stretch>
          <a:fillRect/>
        </a:stretch>
      </xdr:blipFill>
      <xdr:spPr bwMode="auto">
        <a:xfrm>
          <a:off x="649943" y="6051177"/>
          <a:ext cx="248386" cy="347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1837764</xdr:colOff>
      <xdr:row>27</xdr:row>
      <xdr:rowOff>11206</xdr:rowOff>
    </xdr:from>
    <xdr:to>
      <xdr:col>6</xdr:col>
      <xdr:colOff>644338</xdr:colOff>
      <xdr:row>44</xdr:row>
      <xdr:rowOff>1121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368AC7B-33B3-9B37-8BF6-C5EA0FAD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735" y="8561294"/>
          <a:ext cx="2896721" cy="3228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R33"/>
  <sheetViews>
    <sheetView showGridLines="0" tabSelected="1" zoomScale="85" zoomScaleNormal="85" workbookViewId="0">
      <pane ySplit="8" topLeftCell="A21" activePane="bottomLeft" state="frozen"/>
      <selection pane="bottomLeft" activeCell="I37" sqref="I37"/>
    </sheetView>
  </sheetViews>
  <sheetFormatPr baseColWidth="10" defaultRowHeight="15" x14ac:dyDescent="0.25"/>
  <cols>
    <col min="1" max="1" width="3.7109375" style="1" customWidth="1"/>
    <col min="2" max="2" width="18.28515625" style="1" customWidth="1"/>
    <col min="3" max="3" width="28.140625" style="4" customWidth="1"/>
    <col min="4" max="4" width="11.42578125" style="3" customWidth="1"/>
    <col min="5" max="5" width="10.42578125" style="1" customWidth="1"/>
    <col min="6" max="6" width="11.42578125" style="4"/>
    <col min="7" max="7" width="13.42578125" style="1" customWidth="1"/>
    <col min="8" max="9" width="11.5703125" style="1" customWidth="1"/>
    <col min="10" max="17" width="11.42578125" style="1"/>
    <col min="18" max="18" width="0" style="1" hidden="1" customWidth="1"/>
    <col min="19" max="16384" width="11.42578125" style="1"/>
  </cols>
  <sheetData>
    <row r="1" spans="1:18" ht="36" customHeight="1" x14ac:dyDescent="0.25">
      <c r="B1" s="2" t="s">
        <v>5</v>
      </c>
    </row>
    <row r="2" spans="1:18" x14ac:dyDescent="0.25">
      <c r="B2" s="32" t="s">
        <v>17</v>
      </c>
      <c r="D2" s="33" t="s">
        <v>6</v>
      </c>
      <c r="G2" s="5"/>
      <c r="H2" s="3" t="s">
        <v>16</v>
      </c>
    </row>
    <row r="3" spans="1:18" x14ac:dyDescent="0.25">
      <c r="G3" s="5"/>
    </row>
    <row r="4" spans="1:18" x14ac:dyDescent="0.25">
      <c r="G4" s="5"/>
    </row>
    <row r="5" spans="1:18" ht="15.75" thickBot="1" x14ac:dyDescent="0.3">
      <c r="F5" s="1"/>
      <c r="H5" s="6"/>
    </row>
    <row r="6" spans="1:18" ht="32.25" customHeight="1" thickBot="1" x14ac:dyDescent="0.3">
      <c r="G6" s="7" t="s">
        <v>0</v>
      </c>
      <c r="H6" s="8">
        <v>2200</v>
      </c>
    </row>
    <row r="8" spans="1:18" s="9" customFormat="1" ht="60" x14ac:dyDescent="0.25">
      <c r="B8" s="10" t="s">
        <v>11</v>
      </c>
      <c r="C8" s="10" t="s">
        <v>14</v>
      </c>
      <c r="D8" s="35" t="s">
        <v>13</v>
      </c>
      <c r="E8" s="36"/>
      <c r="F8" s="10" t="s">
        <v>3</v>
      </c>
      <c r="G8" s="10" t="s">
        <v>10</v>
      </c>
      <c r="H8" s="10" t="s">
        <v>1</v>
      </c>
      <c r="J8" s="1"/>
      <c r="R8" s="22" t="s">
        <v>2</v>
      </c>
    </row>
    <row r="9" spans="1:18" ht="30" customHeight="1" x14ac:dyDescent="0.25">
      <c r="A9" s="28">
        <v>1</v>
      </c>
      <c r="B9" s="25"/>
      <c r="C9" s="25" t="s">
        <v>7</v>
      </c>
      <c r="D9" s="3">
        <v>9301</v>
      </c>
      <c r="E9" s="1">
        <v>6</v>
      </c>
      <c r="F9" s="4">
        <v>6.2</v>
      </c>
      <c r="G9" s="11">
        <v>121.501445</v>
      </c>
      <c r="H9" s="12">
        <f>G9+($H$6/1000*0.925*1.12*1.07*F9)</f>
        <v>136.62165780000001</v>
      </c>
      <c r="I9" s="13"/>
    </row>
    <row r="10" spans="1:18" ht="30" customHeight="1" x14ac:dyDescent="0.25">
      <c r="A10" s="29">
        <v>2</v>
      </c>
      <c r="B10" s="25"/>
      <c r="C10" s="25" t="s">
        <v>8</v>
      </c>
      <c r="D10" s="3">
        <v>9302</v>
      </c>
      <c r="E10" s="1">
        <v>7</v>
      </c>
      <c r="F10" s="4">
        <v>7.35</v>
      </c>
      <c r="G10" s="11">
        <v>139.18961625000003</v>
      </c>
      <c r="H10" s="12">
        <f t="shared" ref="H10:H20" si="0">G10+($H$6/1000*0.925*1.12*1.07*F10)</f>
        <v>157.11438465000003</v>
      </c>
      <c r="I10" s="13"/>
    </row>
    <row r="11" spans="1:18" ht="30" customHeight="1" x14ac:dyDescent="0.25">
      <c r="A11" s="29">
        <v>3</v>
      </c>
      <c r="B11" s="25"/>
      <c r="C11" s="25" t="s">
        <v>8</v>
      </c>
      <c r="D11" s="3">
        <v>9303</v>
      </c>
      <c r="E11" s="1">
        <v>6</v>
      </c>
      <c r="F11" s="4">
        <v>6.65</v>
      </c>
      <c r="G11" s="11">
        <v>138.16203374999998</v>
      </c>
      <c r="H11" s="12">
        <f t="shared" si="0"/>
        <v>154.37968135</v>
      </c>
      <c r="I11" s="13"/>
    </row>
    <row r="12" spans="1:18" ht="30" customHeight="1" x14ac:dyDescent="0.25">
      <c r="A12" s="29">
        <v>4</v>
      </c>
      <c r="B12" s="25"/>
      <c r="C12" s="25" t="s">
        <v>7</v>
      </c>
      <c r="D12" s="3">
        <v>9304</v>
      </c>
      <c r="E12" s="1">
        <v>6</v>
      </c>
      <c r="F12" s="4">
        <v>6.4</v>
      </c>
      <c r="G12" s="11">
        <v>121.79504</v>
      </c>
      <c r="H12" s="12">
        <f t="shared" si="0"/>
        <v>137.40300160000001</v>
      </c>
      <c r="I12" s="13"/>
    </row>
    <row r="13" spans="1:18" ht="30" customHeight="1" x14ac:dyDescent="0.25">
      <c r="A13" s="29">
        <v>5</v>
      </c>
      <c r="B13" s="25"/>
      <c r="C13" s="25" t="s">
        <v>8</v>
      </c>
      <c r="D13" s="3">
        <v>9305</v>
      </c>
      <c r="E13" s="1">
        <v>7</v>
      </c>
      <c r="F13" s="4">
        <v>6.6</v>
      </c>
      <c r="G13" s="11">
        <v>138.08863499999998</v>
      </c>
      <c r="H13" s="12">
        <f t="shared" si="0"/>
        <v>154.18434539999998</v>
      </c>
      <c r="I13" s="13"/>
    </row>
    <row r="14" spans="1:18" ht="30" customHeight="1" x14ac:dyDescent="0.25">
      <c r="A14" s="29">
        <v>6</v>
      </c>
      <c r="B14" s="25"/>
      <c r="C14" s="25" t="s">
        <v>9</v>
      </c>
      <c r="D14" s="3">
        <v>9306</v>
      </c>
      <c r="E14" s="1">
        <v>7</v>
      </c>
      <c r="F14" s="4">
        <v>6.7</v>
      </c>
      <c r="G14" s="11">
        <v>144.63543249999998</v>
      </c>
      <c r="H14" s="12">
        <f t="shared" si="0"/>
        <v>160.97501729999999</v>
      </c>
      <c r="I14" s="13"/>
    </row>
    <row r="15" spans="1:18" ht="30" customHeight="1" x14ac:dyDescent="0.25">
      <c r="A15" s="29">
        <v>7</v>
      </c>
      <c r="B15" s="25"/>
      <c r="C15" s="25" t="s">
        <v>8</v>
      </c>
      <c r="D15" s="3">
        <v>9307</v>
      </c>
      <c r="E15" s="1">
        <v>6</v>
      </c>
      <c r="F15" s="4">
        <v>6.3</v>
      </c>
      <c r="G15" s="11">
        <v>137.64824250000001</v>
      </c>
      <c r="H15" s="12">
        <f t="shared" si="0"/>
        <v>153.01232970000001</v>
      </c>
      <c r="I15" s="13"/>
    </row>
    <row r="16" spans="1:18" ht="30" customHeight="1" x14ac:dyDescent="0.25">
      <c r="A16" s="29">
        <v>8</v>
      </c>
      <c r="B16" s="25"/>
      <c r="C16" s="25" t="s">
        <v>8</v>
      </c>
      <c r="D16" s="3">
        <v>9308</v>
      </c>
      <c r="E16" s="1">
        <v>7</v>
      </c>
      <c r="F16" s="4">
        <v>6.5</v>
      </c>
      <c r="G16" s="11">
        <v>141.14183750000001</v>
      </c>
      <c r="H16" s="12">
        <f t="shared" si="0"/>
        <v>156.9936735</v>
      </c>
      <c r="I16" s="13"/>
    </row>
    <row r="17" spans="1:18" ht="30" customHeight="1" x14ac:dyDescent="0.25">
      <c r="A17" s="29">
        <v>9</v>
      </c>
      <c r="B17" s="25"/>
      <c r="C17" s="25" t="s">
        <v>8</v>
      </c>
      <c r="D17" s="3">
        <v>9309</v>
      </c>
      <c r="E17" s="1">
        <v>6</v>
      </c>
      <c r="F17" s="4">
        <v>6.35</v>
      </c>
      <c r="G17" s="11">
        <v>137.72164125</v>
      </c>
      <c r="H17" s="12">
        <f t="shared" si="0"/>
        <v>153.20766565</v>
      </c>
      <c r="I17" s="13"/>
    </row>
    <row r="18" spans="1:18" ht="30" customHeight="1" x14ac:dyDescent="0.25">
      <c r="A18" s="29">
        <v>10</v>
      </c>
      <c r="B18" s="25"/>
      <c r="C18" s="25" t="s">
        <v>7</v>
      </c>
      <c r="D18" s="3">
        <v>9310</v>
      </c>
      <c r="E18" s="1">
        <v>5</v>
      </c>
      <c r="F18" s="4">
        <v>5.0999999999999996</v>
      </c>
      <c r="G18" s="11">
        <v>116.6866725</v>
      </c>
      <c r="H18" s="12">
        <f t="shared" si="0"/>
        <v>129.12426690000001</v>
      </c>
      <c r="I18" s="13"/>
    </row>
    <row r="19" spans="1:18" ht="30" customHeight="1" x14ac:dyDescent="0.25">
      <c r="A19" s="29">
        <v>11</v>
      </c>
      <c r="B19" s="23"/>
      <c r="C19" s="23" t="s">
        <v>12</v>
      </c>
      <c r="D19" s="3">
        <v>9311</v>
      </c>
      <c r="E19" s="1">
        <v>7</v>
      </c>
      <c r="F19" s="4">
        <v>7.4</v>
      </c>
      <c r="G19" s="11">
        <v>108.863015</v>
      </c>
      <c r="H19" s="12">
        <f t="shared" si="0"/>
        <v>126.90972060000001</v>
      </c>
      <c r="I19" s="13"/>
    </row>
    <row r="20" spans="1:18" ht="30" customHeight="1" x14ac:dyDescent="0.25">
      <c r="A20" s="30">
        <v>12</v>
      </c>
      <c r="B20" s="34"/>
      <c r="C20" s="24" t="s">
        <v>12</v>
      </c>
      <c r="D20" s="26">
        <v>9312</v>
      </c>
      <c r="E20" s="27">
        <v>7</v>
      </c>
      <c r="F20" s="14">
        <v>7.1</v>
      </c>
      <c r="G20" s="15">
        <v>108.4226225</v>
      </c>
      <c r="H20" s="16">
        <f t="shared" si="0"/>
        <v>125.73770490000001</v>
      </c>
      <c r="R20" s="21">
        <v>34.963000000000001</v>
      </c>
    </row>
    <row r="21" spans="1:18" x14ac:dyDescent="0.25">
      <c r="B21" s="1" t="s">
        <v>4</v>
      </c>
    </row>
    <row r="22" spans="1:18" x14ac:dyDescent="0.25">
      <c r="B22" s="4"/>
    </row>
    <row r="23" spans="1:18" ht="18.75" x14ac:dyDescent="0.25">
      <c r="B23" s="4"/>
      <c r="G23" s="31" t="s">
        <v>15</v>
      </c>
      <c r="H23" s="17">
        <f>SUM(H9:H20)</f>
        <v>1745.6634493500003</v>
      </c>
    </row>
    <row r="24" spans="1:18" x14ac:dyDescent="0.25">
      <c r="B24" s="4"/>
    </row>
    <row r="26" spans="1:18" x14ac:dyDescent="0.25">
      <c r="C26" s="18"/>
      <c r="E26" s="19"/>
      <c r="F26" s="20"/>
      <c r="G26" s="19"/>
    </row>
    <row r="33" spans="10:10" x14ac:dyDescent="0.25">
      <c r="J33"/>
    </row>
  </sheetData>
  <mergeCells count="1">
    <mergeCell ref="D8:E8"/>
  </mergeCells>
  <conditionalFormatting sqref="B9:H2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Kit 12p</vt:lpstr>
      <vt:lpstr>'Kit 12p'!Impression_des_titres</vt:lpstr>
      <vt:lpstr>'Kit 12p'!Zone_d_impression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2026-08-28T10:17:13Z</cp:lastPrinted>
  <dcterms:created xsi:type="dcterms:W3CDTF">2026-03-12T09:14:55Z</dcterms:created>
  <dcterms:modified xsi:type="dcterms:W3CDTF">2026-08-28T12:22:38Z</dcterms:modified>
</cp:coreProperties>
</file>